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ftge-tach1-bl7\FHS0023\2025\CONCURSOS\SMPU-LP-008-2025 Ptes Cuauhtémoc, Del Papa, Zaragoza\JUNTA SMPU-LP-008-2025\JUNTA DE ACLARACIONES\"/>
    </mc:Choice>
  </mc:AlternateContent>
  <bookViews>
    <workbookView xWindow="0" yWindow="0" windowWidth="16305" windowHeight="12330"/>
  </bookViews>
  <sheets>
    <sheet name="Hoja1" sheetId="1" r:id="rId1"/>
  </sheets>
  <definedNames>
    <definedName name="_xlnm.Print_Titles" localSheetId="0">Hoja1!$1:$11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0" i="1" l="1"/>
  <c r="J23" i="1" l="1"/>
  <c r="J19" i="1" l="1"/>
  <c r="J18" i="1"/>
  <c r="J14" i="1"/>
  <c r="J27" i="1" l="1"/>
  <c r="J28" i="1" s="1"/>
  <c r="J29" i="1" s="1"/>
</calcChain>
</file>

<file path=xl/sharedStrings.xml><?xml version="1.0" encoding="utf-8"?>
<sst xmlns="http://schemas.openxmlformats.org/spreadsheetml/2006/main" count="45" uniqueCount="37">
  <si>
    <t>FOLIO No.</t>
  </si>
  <si>
    <t>LICITACION:</t>
  </si>
  <si>
    <t>INDICE</t>
  </si>
  <si>
    <t>CLAVE</t>
  </si>
  <si>
    <t>CLASE</t>
  </si>
  <si>
    <t>TIPO</t>
  </si>
  <si>
    <t>CONCEPTO</t>
  </si>
  <si>
    <t>UNID.</t>
  </si>
  <si>
    <t>CANT.</t>
  </si>
  <si>
    <t>P.U.</t>
  </si>
  <si>
    <t>IMPORTE</t>
  </si>
  <si>
    <t>PRELIMINARES</t>
  </si>
  <si>
    <t>M2</t>
  </si>
  <si>
    <t>2.1.01</t>
  </si>
  <si>
    <t>N</t>
  </si>
  <si>
    <t>ACABADOS</t>
  </si>
  <si>
    <t>MUNICIPIO  :  MONTERREY, NL</t>
  </si>
  <si>
    <t>1.1.01</t>
  </si>
  <si>
    <t>2.1.02</t>
  </si>
  <si>
    <t>3.1.01</t>
  </si>
  <si>
    <t>VARIOS</t>
  </si>
  <si>
    <t>SUBSECRETARÍA DE INFRAESTRUCTURA</t>
  </si>
  <si>
    <t>DIRECCION DE PROYECTOS</t>
  </si>
  <si>
    <t xml:space="preserve">PROYECTO  :  REHABILITACION Y CONEXIÓN DE PUENTES PEATONALES EN AV. CONSTITUCIÓN, MONTERREY, NUEVO LEÓN. </t>
  </si>
  <si>
    <t>UBICACIÓN  :  AV. CONSTITUCIÓN Y AV JUAREZ</t>
  </si>
  <si>
    <t>PUENTE DEL PAPA</t>
  </si>
  <si>
    <r>
      <t xml:space="preserve">SUMINISTRO Y COLOCACIÓN  DE EMPASTADO PARA REPARACION DE FIRME DE 2 CM DE ESPESOR PROMEDIO A BASE DE APLICACIÓN DE ARENA  - CEMENTO PROPORCIÓN 3:1 ACABADO FLOTEADO.  </t>
    </r>
    <r>
      <rPr>
        <sz val="9"/>
        <rFont val="Calibri"/>
        <family val="2"/>
      </rPr>
      <t>INCLUYE: SUMINISTRO, CARGO DIRECTO POR EL COSTO DE LOS MATERIALES Y MANO DE OBRA QUE INTERVENGAN, FLETE A OBRA, DESPERDICIO, ACARREO, HASTA EL LUGAR DE SU UTILIZACION,  ELABORACION DE MORTERO, LIMPIEZA DEL AREA PARA RETIRO DE LA CAPA EN MAL ESTADO, APLICACION DE ADITIVO PARA UNIR CONCRETO VIEJO CON NUEVO, CARGA, RETIRO DE SOBRANTES FUERA DE LA OBRA, HERRAMIENTA, EQUIPO A CUALQUIER ALTURA Y CUALQUIER NIVEL, TODO LO NECESARIO PARA SU CORRECTA EJECUCION.</t>
    </r>
  </si>
  <si>
    <r>
      <t xml:space="preserve">RETIRO DE BASURA, RETIRO DE HIERVAS EN RANURAS Y ALREDEDOR DE LOS DESCANSOS DE ESCALERAS Y COLUMNAS DE PUENTE, </t>
    </r>
    <r>
      <rPr>
        <sz val="9"/>
        <rFont val="Calibri"/>
        <family val="2"/>
      </rPr>
      <t>INCLUYE: HERRAMIENTA, EQUIPO, MANO DE OBRA, RETIRO DE LA BUSURA Y HERVAS FUERA DE LA OBRA A TIRO LIBRE</t>
    </r>
  </si>
  <si>
    <r>
      <rPr>
        <b/>
        <sz val="10"/>
        <color theme="1"/>
        <rFont val="Calibri"/>
        <family val="2"/>
      </rPr>
      <t xml:space="preserve">LIMPIEZA FINAL DE OBRA AL TERMINO DE LOS TRABAJOS PARA LA ENTREGA,. </t>
    </r>
    <r>
      <rPr>
        <sz val="10"/>
        <color theme="1"/>
        <rFont val="Calibri"/>
        <family val="2"/>
      </rPr>
      <t>INCLUYE. LIMPIEZA GENERAL, TIRO DE BASURA, ESCOMBRO, MATERIAL, SOBRANTE, DESPERDICIOS, ACARREOS, CARGA Y RETIRO FUERA DE LA OBRA,  MANO DE OBRA,  HERRAMIENTA, EQUIPO Y TODO LO NECESARIO PARA SU CORRECTA EJECUCION.</t>
    </r>
  </si>
  <si>
    <t>KG</t>
  </si>
  <si>
    <t>2.1.03</t>
  </si>
  <si>
    <r>
      <t xml:space="preserve">PINTURA EN ESTRUCTURA Y BARANDAL DE PUENTE APLICANDO UNA CAPA DE PRIMARIO DE 4 MILESIMAS DE PULGADA Y UNA DE ACABADO DE 6 MILESIMAS DE PULGADA CON PINTURA DE ESMALTE ALQUIDALICO ANTICORROSIVO PREMIUM COMEX 100 O SIMILAR COLOR SMA, DEBIENDOSE SEGUIR LOS PROCEDIMIENTOS ESTABLECIDOS POR EL PROVEEDOR DE LA PINTURA, </t>
    </r>
    <r>
      <rPr>
        <sz val="9"/>
        <rFont val="Calibri"/>
        <family val="2"/>
      </rPr>
      <t xml:space="preserve">INCLUYE MATERIALES, LIMPIEZA PARA ELIMINAR EL OXIDO, PREPARACION DE LA SUPERFICIE, PROTECCION DE LAS AREAS ADYACENTES, ANDAMIOS, GRUA, RETOQUES, HERRAMIENTA, EQUIPO Y MANO DE OBRA, </t>
    </r>
    <r>
      <rPr>
        <b/>
        <sz val="9"/>
        <rFont val="Calibri"/>
        <family val="2"/>
      </rPr>
      <t>A CUALQUIER ALTURA Y NIVEL</t>
    </r>
    <r>
      <rPr>
        <sz val="9"/>
        <rFont val="Calibri"/>
        <family val="2"/>
      </rPr>
      <t xml:space="preserve"> .</t>
    </r>
  </si>
  <si>
    <r>
      <rPr>
        <b/>
        <sz val="9"/>
        <rFont val="Calibri"/>
        <family val="2"/>
      </rPr>
      <t xml:space="preserve">REPARACION DE ESTRUCURA Y/O BARANDALES, SUMINISTRO, FABRICACIÓN Y COLOCACION DE ESTRUCTURAS METÁLICAS A BASE DE PERFILES Y PLACAS ESTRUCTURALES ASTM A36 y A50 CERTIFICADO   (CONSIDERAR LOS DESCALIBRES DE MATERIAL Y SOLDADURAS). </t>
    </r>
    <r>
      <rPr>
        <sz val="9"/>
        <rFont val="Calibri"/>
        <family val="2"/>
      </rPr>
      <t xml:space="preserve">INCLUYE: CORTES, AGUJEROS, TALADRADOS, PLACAS, PLACAS DE APOYOS, ATIEZADORES SOLDADURA PARA PLACAS (SMAW), EQUIPO DE CORTE, MÁQUINAS DE SOLDAR, MANIOBRAS, LIMPIEZA DE LA ESTRUCTURA, PINTURA ANTICORROSIVA, Y DOS MANOS DE PINTURA EPOXICA, ANDAMIAJE, GRUAS, MANO DE OBRA, EQUIPOS PARA TALADRAR Y TODO LO NECESARIO PARA SU CORRECTA INSTALACION. </t>
    </r>
    <r>
      <rPr>
        <b/>
        <sz val="9"/>
        <rFont val="Calibri"/>
        <family val="2"/>
      </rPr>
      <t>A CUALQUIER ALTURA Y NIVEL .</t>
    </r>
  </si>
  <si>
    <t>ANEXO E3</t>
  </si>
  <si>
    <t>JUNTA</t>
  </si>
  <si>
    <t>SMPU-LP-008/2025</t>
  </si>
  <si>
    <t>FECHA:  22-AGOSTO-2025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</si>
</sst>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20" x14ac:knownFonts="1">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0"/>
      <color theme="1"/>
      <name val="Calibri"/>
      <family val="2"/>
    </font>
    <font>
      <b/>
      <sz val="9"/>
      <color theme="1"/>
      <name val="Calibri"/>
      <family val="2"/>
    </font>
    <font>
      <b/>
      <sz val="9"/>
      <name val="Calibri"/>
      <family val="2"/>
    </font>
    <font>
      <sz val="9"/>
      <color theme="1"/>
      <name val="Calibri"/>
      <family val="2"/>
    </font>
    <font>
      <b/>
      <sz val="14"/>
      <color theme="1"/>
      <name val="Calibri"/>
      <family val="2"/>
    </font>
    <font>
      <b/>
      <sz val="11"/>
      <name val="Calibri"/>
      <family val="2"/>
    </font>
    <font>
      <sz val="8"/>
      <color theme="1"/>
      <name val="Calibri"/>
      <family val="2"/>
    </font>
    <font>
      <sz val="10"/>
      <color theme="1"/>
      <name val="Calibri"/>
      <family val="2"/>
    </font>
    <font>
      <b/>
      <sz val="10"/>
      <name val="Calibri"/>
      <family val="2"/>
    </font>
    <font>
      <b/>
      <sz val="9"/>
      <color rgb="FF000000"/>
      <name val="Calibri"/>
      <family val="2"/>
    </font>
    <font>
      <sz val="11"/>
      <color theme="0"/>
      <name val="Calibri"/>
      <family val="2"/>
    </font>
    <font>
      <sz val="9"/>
      <name val="Calibri"/>
      <family val="2"/>
    </font>
    <font>
      <b/>
      <sz val="14"/>
      <color theme="1"/>
      <name val="Calibri"/>
      <family val="2"/>
      <scheme val="minor"/>
    </font>
    <font>
      <sz val="10"/>
      <color theme="1"/>
      <name val="Calibri"/>
      <family val="2"/>
      <scheme val="minor"/>
    </font>
    <font>
      <b/>
      <sz val="12"/>
      <color theme="1"/>
      <name val="Calibri"/>
      <family val="2"/>
    </font>
    <font>
      <sz val="11"/>
      <color theme="1"/>
      <name val="Arial"/>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0" fontId="19" fillId="0" borderId="0"/>
  </cellStyleXfs>
  <cellXfs count="106">
    <xf numFmtId="0" fontId="0" fillId="0" borderId="0" xfId="0"/>
    <xf numFmtId="49" fontId="2" fillId="0" borderId="0" xfId="0" applyNumberFormat="1" applyFont="1" applyAlignment="1">
      <alignment horizontal="center" vertical="top"/>
    </xf>
    <xf numFmtId="49" fontId="3" fillId="0" borderId="0" xfId="0" applyNumberFormat="1" applyFont="1" applyAlignment="1">
      <alignment horizontal="center" vertical="top"/>
    </xf>
    <xf numFmtId="49" fontId="3" fillId="0" borderId="0" xfId="0" applyNumberFormat="1" applyFont="1" applyAlignment="1">
      <alignment vertical="top"/>
    </xf>
    <xf numFmtId="49" fontId="3" fillId="0" borderId="0" xfId="0" applyNumberFormat="1" applyFont="1" applyAlignment="1">
      <alignment horizontal="justify" vertical="top"/>
    </xf>
    <xf numFmtId="0" fontId="4" fillId="0" borderId="0" xfId="0" applyFont="1" applyAlignment="1">
      <alignment horizontal="center" vertical="top"/>
    </xf>
    <xf numFmtId="44" fontId="5" fillId="0" borderId="0" xfId="1" applyFont="1" applyAlignment="1">
      <alignment horizontal="center" vertical="top"/>
    </xf>
    <xf numFmtId="0" fontId="3" fillId="0" borderId="0" xfId="0" applyFont="1"/>
    <xf numFmtId="0" fontId="5" fillId="0" borderId="0" xfId="0" applyFont="1" applyBorder="1" applyAlignment="1">
      <alignment horizontal="center" vertical="top"/>
    </xf>
    <xf numFmtId="0" fontId="7" fillId="0" borderId="0" xfId="0" applyFont="1" applyBorder="1" applyAlignment="1">
      <alignment horizontal="center" vertical="top"/>
    </xf>
    <xf numFmtId="0" fontId="4" fillId="0" borderId="0" xfId="0" applyFont="1" applyBorder="1" applyAlignment="1">
      <alignment horizontal="center" vertical="top"/>
    </xf>
    <xf numFmtId="0" fontId="4" fillId="0" borderId="0" xfId="0" applyFont="1" applyBorder="1" applyAlignment="1">
      <alignment horizontal="justify" vertical="top"/>
    </xf>
    <xf numFmtId="44" fontId="5" fillId="0" borderId="0" xfId="1" applyFont="1" applyBorder="1" applyAlignment="1">
      <alignment horizontal="center" vertical="top"/>
    </xf>
    <xf numFmtId="44" fontId="6" fillId="0" borderId="0" xfId="1" applyFont="1" applyBorder="1" applyAlignment="1">
      <alignment horizontal="center" vertical="top"/>
    </xf>
    <xf numFmtId="0" fontId="3" fillId="0" borderId="0" xfId="0" applyFont="1" applyBorder="1"/>
    <xf numFmtId="0" fontId="3" fillId="0" borderId="0" xfId="0" applyFont="1" applyBorder="1" applyAlignment="1">
      <alignment horizontal="center" vertical="top"/>
    </xf>
    <xf numFmtId="0" fontId="10" fillId="0" borderId="0" xfId="0" applyFont="1" applyBorder="1" applyAlignment="1">
      <alignment horizontal="justify" vertical="top"/>
    </xf>
    <xf numFmtId="0" fontId="10" fillId="0" borderId="0" xfId="0" applyFont="1" applyBorder="1" applyAlignment="1">
      <alignment horizontal="center" vertical="top"/>
    </xf>
    <xf numFmtId="44" fontId="7" fillId="0" borderId="0" xfId="1" applyFont="1" applyBorder="1" applyAlignment="1">
      <alignment horizontal="center" vertical="top"/>
    </xf>
    <xf numFmtId="0" fontId="11" fillId="0" borderId="0" xfId="0" applyFont="1" applyBorder="1" applyAlignment="1">
      <alignment horizontal="center" vertical="top"/>
    </xf>
    <xf numFmtId="0" fontId="11" fillId="0" borderId="0" xfId="0" applyFont="1" applyBorder="1" applyAlignment="1">
      <alignment horizontal="justify" vertical="top"/>
    </xf>
    <xf numFmtId="44" fontId="4" fillId="0" borderId="0" xfId="1" applyFont="1" applyBorder="1" applyAlignment="1">
      <alignment horizontal="left" vertical="top"/>
    </xf>
    <xf numFmtId="0" fontId="11" fillId="0" borderId="0" xfId="0" applyFont="1" applyBorder="1"/>
    <xf numFmtId="0" fontId="4" fillId="0" borderId="0" xfId="0" quotePrefix="1" applyFont="1" applyBorder="1" applyAlignment="1">
      <alignment horizontal="right" vertical="top"/>
    </xf>
    <xf numFmtId="44" fontId="12" fillId="0" borderId="0" xfId="1" applyFont="1" applyBorder="1"/>
    <xf numFmtId="44" fontId="4" fillId="0" borderId="0" xfId="1" applyFont="1" applyBorder="1" applyAlignment="1">
      <alignment horizontal="right" vertical="top"/>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4" xfId="0" applyFont="1" applyFill="1" applyBorder="1" applyAlignment="1">
      <alignment horizontal="center" vertical="center"/>
    </xf>
    <xf numFmtId="44" fontId="5" fillId="2" borderId="4" xfId="1" applyFont="1" applyFill="1" applyBorder="1" applyAlignment="1">
      <alignment horizontal="center" vertical="center"/>
    </xf>
    <xf numFmtId="44" fontId="6" fillId="2" borderId="3" xfId="1" applyFont="1" applyFill="1" applyBorder="1" applyAlignment="1">
      <alignment horizontal="center" vertical="center" wrapText="1"/>
    </xf>
    <xf numFmtId="44" fontId="5" fillId="2" borderId="5" xfId="1" applyFont="1" applyFill="1" applyBorder="1" applyAlignment="1">
      <alignment horizontal="center" vertical="center"/>
    </xf>
    <xf numFmtId="0" fontId="7" fillId="0" borderId="0" xfId="0" applyFont="1" applyBorder="1" applyAlignment="1">
      <alignment horizontal="center" vertical="center"/>
    </xf>
    <xf numFmtId="0" fontId="2" fillId="3" borderId="0" xfId="0" applyFont="1" applyFill="1" applyBorder="1" applyAlignment="1">
      <alignment horizontal="center" vertical="top"/>
    </xf>
    <xf numFmtId="0" fontId="2" fillId="3" borderId="0" xfId="0" applyFont="1" applyFill="1" applyBorder="1" applyAlignment="1">
      <alignment vertical="top"/>
    </xf>
    <xf numFmtId="0" fontId="9" fillId="3" borderId="0" xfId="0" applyFont="1" applyFill="1" applyBorder="1" applyAlignment="1">
      <alignment horizontal="center" vertical="top"/>
    </xf>
    <xf numFmtId="4" fontId="9" fillId="3" borderId="0" xfId="0" applyNumberFormat="1" applyFont="1" applyFill="1" applyBorder="1" applyAlignment="1">
      <alignment horizontal="right" vertical="top"/>
    </xf>
    <xf numFmtId="44" fontId="2" fillId="3" borderId="0" xfId="1" applyFont="1" applyFill="1" applyBorder="1" applyAlignment="1">
      <alignment horizontal="center" vertical="top"/>
    </xf>
    <xf numFmtId="44" fontId="9" fillId="3" borderId="0" xfId="1" applyFont="1" applyFill="1" applyBorder="1" applyAlignment="1">
      <alignment horizontal="center" vertical="top"/>
    </xf>
    <xf numFmtId="44" fontId="7" fillId="3" borderId="0" xfId="1" applyFont="1" applyFill="1" applyBorder="1" applyAlignment="1">
      <alignment vertical="top"/>
    </xf>
    <xf numFmtId="44" fontId="3" fillId="0" borderId="0" xfId="0" applyNumberFormat="1" applyFont="1"/>
    <xf numFmtId="0" fontId="2" fillId="4" borderId="0" xfId="0" applyFont="1" applyFill="1" applyBorder="1" applyAlignment="1">
      <alignment horizontal="center" vertical="top"/>
    </xf>
    <xf numFmtId="0" fontId="2" fillId="4" borderId="0" xfId="0" applyFont="1" applyFill="1" applyBorder="1" applyAlignment="1">
      <alignment vertical="top"/>
    </xf>
    <xf numFmtId="0" fontId="14" fillId="4" borderId="0" xfId="0" applyFont="1" applyFill="1" applyBorder="1" applyAlignment="1">
      <alignment horizontal="center" vertical="top"/>
    </xf>
    <xf numFmtId="0" fontId="14" fillId="4" borderId="0" xfId="0" applyFont="1" applyFill="1" applyBorder="1" applyAlignment="1">
      <alignment horizontal="right" vertical="top"/>
    </xf>
    <xf numFmtId="44" fontId="11" fillId="4" borderId="0" xfId="1" applyFont="1" applyFill="1" applyBorder="1" applyAlignment="1">
      <alignment horizontal="center" vertical="top"/>
    </xf>
    <xf numFmtId="44" fontId="12" fillId="4" borderId="0" xfId="1" applyFont="1" applyFill="1" applyBorder="1" applyAlignment="1">
      <alignment horizontal="center" vertical="top"/>
    </xf>
    <xf numFmtId="44" fontId="7" fillId="4" borderId="0" xfId="1" applyFont="1" applyFill="1" applyBorder="1" applyAlignment="1">
      <alignment vertical="top"/>
    </xf>
    <xf numFmtId="0" fontId="5" fillId="0" borderId="0" xfId="0" applyFont="1" applyBorder="1" applyAlignment="1">
      <alignment horizontal="center" vertical="top" wrapText="1"/>
    </xf>
    <xf numFmtId="0" fontId="6" fillId="0" borderId="0" xfId="0" applyFont="1" applyBorder="1" applyAlignment="1">
      <alignment horizontal="justify"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1" fillId="0" borderId="0" xfId="1" applyFont="1" applyFill="1" applyBorder="1" applyAlignment="1">
      <alignment horizontal="center" vertical="top" wrapText="1"/>
    </xf>
    <xf numFmtId="44" fontId="6" fillId="0" borderId="0" xfId="1" applyFont="1" applyBorder="1" applyAlignment="1" applyProtection="1">
      <alignment horizontal="justify" vertical="top" wrapText="1"/>
      <protection locked="0"/>
    </xf>
    <xf numFmtId="44" fontId="7" fillId="0" borderId="0" xfId="1" applyFont="1" applyFill="1" applyBorder="1" applyAlignment="1" applyProtection="1">
      <alignment horizontal="right" vertical="top" wrapText="1"/>
    </xf>
    <xf numFmtId="0" fontId="7" fillId="0" borderId="0" xfId="0" applyFont="1" applyBorder="1"/>
    <xf numFmtId="0" fontId="5" fillId="0" borderId="0" xfId="0" applyFont="1" applyAlignment="1">
      <alignment horizontal="center" vertical="top"/>
    </xf>
    <xf numFmtId="0" fontId="7" fillId="0" borderId="0" xfId="0" applyFont="1" applyBorder="1" applyAlignment="1">
      <alignment horizontal="justify" vertical="top" wrapText="1"/>
    </xf>
    <xf numFmtId="0" fontId="7" fillId="0" borderId="0" xfId="0" applyFont="1" applyBorder="1" applyAlignment="1">
      <alignment horizontal="center" vertical="top" wrapText="1"/>
    </xf>
    <xf numFmtId="44" fontId="7" fillId="0" borderId="0" xfId="1" applyFont="1" applyBorder="1" applyAlignment="1">
      <alignment horizontal="right" vertical="top" wrapText="1"/>
    </xf>
    <xf numFmtId="44" fontId="6" fillId="0" borderId="0" xfId="1" applyFont="1" applyBorder="1" applyAlignment="1">
      <alignment horizontal="left" vertical="top" wrapText="1"/>
    </xf>
    <xf numFmtId="0" fontId="7" fillId="0" borderId="0" xfId="0" applyFont="1"/>
    <xf numFmtId="44" fontId="3" fillId="4" borderId="0" xfId="1" applyFont="1" applyFill="1" applyBorder="1" applyAlignment="1">
      <alignment horizontal="center" vertical="top"/>
    </xf>
    <xf numFmtId="2" fontId="7" fillId="0" borderId="0" xfId="0" applyNumberFormat="1" applyFont="1" applyBorder="1" applyAlignment="1">
      <alignment horizontal="right" vertical="top"/>
    </xf>
    <xf numFmtId="0" fontId="6" fillId="0" borderId="0" xfId="0" applyFont="1" applyBorder="1" applyAlignment="1">
      <alignment horizontal="center" vertical="top"/>
    </xf>
    <xf numFmtId="0" fontId="15" fillId="0" borderId="0" xfId="0" applyFont="1" applyBorder="1" applyAlignment="1">
      <alignment horizontal="center" vertical="top"/>
    </xf>
    <xf numFmtId="44" fontId="9" fillId="0" borderId="0" xfId="1" applyFont="1" applyBorder="1" applyAlignment="1">
      <alignment horizontal="center" vertical="top"/>
    </xf>
    <xf numFmtId="2" fontId="15" fillId="0" borderId="0" xfId="0" applyNumberFormat="1" applyFont="1" applyBorder="1" applyAlignment="1">
      <alignment horizontal="right" vertical="top"/>
    </xf>
    <xf numFmtId="44" fontId="2" fillId="0" borderId="0" xfId="1" applyFont="1" applyAlignment="1">
      <alignment vertical="top"/>
    </xf>
    <xf numFmtId="0" fontId="2" fillId="0" borderId="0" xfId="0" applyFont="1" applyAlignment="1">
      <alignment vertical="top"/>
    </xf>
    <xf numFmtId="0" fontId="3" fillId="0" borderId="0" xfId="0" applyFont="1" applyAlignment="1">
      <alignment vertical="top"/>
    </xf>
    <xf numFmtId="0" fontId="3" fillId="0" borderId="0" xfId="0" applyFont="1" applyAlignment="1">
      <alignment horizontal="justify" vertical="top"/>
    </xf>
    <xf numFmtId="44" fontId="3" fillId="0" borderId="0" xfId="1" applyFont="1" applyAlignment="1">
      <alignment vertical="top"/>
    </xf>
    <xf numFmtId="44" fontId="9" fillId="0" borderId="0" xfId="1" applyFont="1" applyAlignment="1">
      <alignment vertical="top"/>
    </xf>
    <xf numFmtId="0" fontId="2" fillId="0" borderId="0" xfId="0" applyFont="1"/>
    <xf numFmtId="0" fontId="3" fillId="0" borderId="0" xfId="0" applyFont="1" applyAlignment="1">
      <alignment horizontal="justify"/>
    </xf>
    <xf numFmtId="44" fontId="3" fillId="0" borderId="0" xfId="1" applyFont="1"/>
    <xf numFmtId="44" fontId="9" fillId="0" borderId="0" xfId="1" applyFont="1"/>
    <xf numFmtId="0" fontId="4" fillId="0" borderId="0" xfId="0" applyFont="1" applyAlignment="1">
      <alignment horizontal="center" vertical="top" wrapText="1"/>
    </xf>
    <xf numFmtId="4" fontId="11" fillId="0" borderId="0" xfId="0" applyNumberFormat="1" applyFont="1" applyAlignment="1">
      <alignment horizontal="justify" vertical="top" wrapText="1"/>
    </xf>
    <xf numFmtId="0" fontId="11" fillId="0" borderId="0" xfId="0" applyFont="1" applyAlignment="1">
      <alignment horizontal="center" vertical="top" wrapText="1"/>
    </xf>
    <xf numFmtId="44" fontId="7" fillId="0" borderId="6" xfId="1" applyFont="1" applyFill="1" applyBorder="1" applyAlignment="1" applyProtection="1">
      <alignment horizontal="right" vertical="top" wrapText="1"/>
    </xf>
    <xf numFmtId="4" fontId="4" fillId="0" borderId="0" xfId="0" applyNumberFormat="1" applyFont="1" applyAlignment="1">
      <alignment horizontal="right" vertical="top"/>
    </xf>
    <xf numFmtId="4" fontId="5" fillId="0" borderId="0" xfId="0" applyNumberFormat="1" applyFont="1" applyAlignment="1">
      <alignment horizontal="center" vertical="top"/>
    </xf>
    <xf numFmtId="0" fontId="7" fillId="0" borderId="0" xfId="0" applyFont="1" applyAlignment="1">
      <alignment horizontal="center" vertical="top"/>
    </xf>
    <xf numFmtId="0" fontId="0" fillId="0" borderId="0" xfId="0" applyFont="1" applyAlignment="1">
      <alignment vertical="top"/>
    </xf>
    <xf numFmtId="4" fontId="4" fillId="0" borderId="0" xfId="0" applyNumberFormat="1" applyFont="1" applyBorder="1" applyAlignment="1">
      <alignment horizontal="right" vertical="top"/>
    </xf>
    <xf numFmtId="4" fontId="5" fillId="0" borderId="0" xfId="0" applyNumberFormat="1" applyFont="1" applyBorder="1" applyAlignment="1">
      <alignment horizontal="center" vertical="top"/>
    </xf>
    <xf numFmtId="164" fontId="5" fillId="0" borderId="0" xfId="0" applyNumberFormat="1" applyFont="1" applyBorder="1" applyAlignment="1">
      <alignment horizontal="center" vertical="top"/>
    </xf>
    <xf numFmtId="0" fontId="0" fillId="0" borderId="0" xfId="0" applyFont="1" applyBorder="1" applyAlignment="1">
      <alignment vertical="top"/>
    </xf>
    <xf numFmtId="0" fontId="0" fillId="0" borderId="0" xfId="0" applyFont="1" applyBorder="1" applyAlignment="1">
      <alignment horizontal="center" vertical="top"/>
    </xf>
    <xf numFmtId="0" fontId="8" fillId="0" borderId="0" xfId="0" applyFont="1" applyBorder="1" applyAlignment="1">
      <alignment horizontal="center" vertical="top"/>
    </xf>
    <xf numFmtId="4" fontId="10" fillId="0" borderId="0" xfId="0" applyNumberFormat="1" applyFont="1" applyBorder="1" applyAlignment="1">
      <alignment horizontal="right" vertical="top"/>
    </xf>
    <xf numFmtId="4" fontId="7" fillId="0" borderId="0" xfId="0" applyNumberFormat="1" applyFont="1" applyBorder="1" applyAlignment="1">
      <alignment horizontal="center" vertical="top"/>
    </xf>
    <xf numFmtId="39" fontId="5" fillId="0" borderId="0" xfId="0" applyNumberFormat="1" applyFont="1" applyBorder="1" applyAlignment="1">
      <alignment horizontal="center" vertical="top"/>
    </xf>
    <xf numFmtId="4" fontId="11" fillId="0" borderId="0" xfId="0" applyNumberFormat="1" applyFont="1" applyBorder="1" applyAlignment="1">
      <alignment horizontal="right" vertical="top"/>
    </xf>
    <xf numFmtId="44" fontId="11" fillId="0" borderId="0" xfId="1" applyFont="1" applyBorder="1" applyAlignment="1">
      <alignment horizontal="center" vertical="top"/>
    </xf>
    <xf numFmtId="4" fontId="11" fillId="0" borderId="0" xfId="0" applyNumberFormat="1" applyFont="1" applyBorder="1" applyAlignment="1">
      <alignment horizontal="center" vertical="top"/>
    </xf>
    <xf numFmtId="39" fontId="4" fillId="0" borderId="0" xfId="0" applyNumberFormat="1" applyFont="1" applyBorder="1" applyAlignment="1">
      <alignment horizontal="center" vertical="top"/>
    </xf>
    <xf numFmtId="0" fontId="17" fillId="0" borderId="0" xfId="0" applyFont="1" applyBorder="1" applyAlignment="1">
      <alignment vertical="top"/>
    </xf>
    <xf numFmtId="0" fontId="18" fillId="0" borderId="0" xfId="0" applyFont="1" applyBorder="1" applyAlignment="1">
      <alignment horizontal="center" vertical="center"/>
    </xf>
    <xf numFmtId="0" fontId="11" fillId="0" borderId="1" xfId="0" applyFont="1" applyBorder="1" applyAlignment="1">
      <alignment vertical="top"/>
    </xf>
    <xf numFmtId="0" fontId="15" fillId="0" borderId="0" xfId="2" applyFont="1" applyAlignment="1">
      <alignment horizontal="justify" vertical="top" wrapText="1"/>
    </xf>
    <xf numFmtId="0" fontId="12" fillId="0" borderId="0" xfId="0" applyFont="1" applyAlignment="1">
      <alignment horizontal="left" vertical="top" wrapText="1"/>
    </xf>
    <xf numFmtId="0" fontId="16" fillId="0" borderId="0" xfId="0" applyFont="1" applyBorder="1" applyAlignment="1">
      <alignment horizontal="center" vertical="top"/>
    </xf>
    <xf numFmtId="44" fontId="4" fillId="0" borderId="0" xfId="1" applyFont="1" applyBorder="1" applyAlignment="1">
      <alignment horizontal="center" vertical="top"/>
    </xf>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38100</xdr:rowOff>
    </xdr:from>
    <xdr:to>
      <xdr:col>4</xdr:col>
      <xdr:colOff>457200</xdr:colOff>
      <xdr:row>4</xdr:row>
      <xdr:rowOff>3382</xdr:rowOff>
    </xdr:to>
    <xdr:pic>
      <xdr:nvPicPr>
        <xdr:cNvPr id="4" name="Imagen 3">
          <a:extLst>
            <a:ext uri="{FF2B5EF4-FFF2-40B4-BE49-F238E27FC236}">
              <a16:creationId xmlns="" xmlns:a16="http://schemas.microsoft.com/office/drawing/2014/main" id="{00000000-0008-0000-0000-0000286F0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228600"/>
          <a:ext cx="2105025" cy="632032"/>
        </a:xfrm>
        <a:prstGeom prst="rect">
          <a:avLst/>
        </a:prstGeom>
      </xdr:spPr>
    </xdr:pic>
    <xdr:clientData/>
  </xdr:twoCellAnchor>
  <xdr:twoCellAnchor editAs="oneCell">
    <xdr:from>
      <xdr:col>8</xdr:col>
      <xdr:colOff>914400</xdr:colOff>
      <xdr:row>0</xdr:row>
      <xdr:rowOff>85725</xdr:rowOff>
    </xdr:from>
    <xdr:to>
      <xdr:col>9</xdr:col>
      <xdr:colOff>323850</xdr:colOff>
      <xdr:row>5</xdr:row>
      <xdr:rowOff>0</xdr:rowOff>
    </xdr:to>
    <xdr:pic>
      <xdr:nvPicPr>
        <xdr:cNvPr id="5" name="Imagen 4">
          <a:extLst>
            <a:ext uri="{FF2B5EF4-FFF2-40B4-BE49-F238E27FC236}">
              <a16:creationId xmlns="" xmlns:a16="http://schemas.microsoft.com/office/drawing/2014/main" id="{00000000-0008-0000-0000-0000296F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96325" y="85725"/>
          <a:ext cx="752475" cy="9620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tabSelected="1" view="pageBreakPreview" zoomScaleNormal="100" zoomScaleSheetLayoutView="100" workbookViewId="0">
      <selection activeCell="B9" sqref="B9:I9"/>
    </sheetView>
  </sheetViews>
  <sheetFormatPr baseColWidth="10" defaultColWidth="14.42578125" defaultRowHeight="15" x14ac:dyDescent="0.25"/>
  <cols>
    <col min="1" max="1" width="7.5703125" style="74" customWidth="1"/>
    <col min="2" max="2" width="8.7109375" style="7" customWidth="1"/>
    <col min="3" max="4" width="5.28515625" style="7" customWidth="1"/>
    <col min="5" max="5" width="59.85546875" style="75" customWidth="1"/>
    <col min="6" max="6" width="7.5703125" style="7" customWidth="1"/>
    <col min="7" max="7" width="11.5703125" style="7" customWidth="1"/>
    <col min="8" max="8" width="12.5703125" style="76" bestFit="1" customWidth="1"/>
    <col min="9" max="9" width="20.140625" style="77" customWidth="1"/>
    <col min="10" max="10" width="19" style="76" customWidth="1"/>
    <col min="11" max="11" width="11.5703125" style="7" bestFit="1" customWidth="1"/>
    <col min="12" max="12" width="10.7109375" style="7" customWidth="1"/>
    <col min="13" max="16384" width="14.42578125" style="7"/>
  </cols>
  <sheetData>
    <row r="1" spans="1:15" s="85" customFormat="1" x14ac:dyDescent="0.25">
      <c r="A1" s="1"/>
      <c r="B1" s="2"/>
      <c r="C1" s="2"/>
      <c r="D1" s="3"/>
      <c r="E1" s="4"/>
      <c r="F1" s="5"/>
      <c r="G1" s="82"/>
      <c r="H1" s="6"/>
      <c r="I1" s="83"/>
      <c r="J1" s="84"/>
    </row>
    <row r="2" spans="1:15" s="89" customFormat="1" x14ac:dyDescent="0.25">
      <c r="A2" s="8"/>
      <c r="B2" s="8"/>
      <c r="C2" s="9"/>
      <c r="D2" s="10"/>
      <c r="E2" s="11"/>
      <c r="F2" s="10"/>
      <c r="G2" s="86"/>
      <c r="H2" s="12"/>
      <c r="I2" s="87"/>
      <c r="J2" s="88"/>
    </row>
    <row r="3" spans="1:15" s="89" customFormat="1" ht="18.75" x14ac:dyDescent="0.25">
      <c r="A3" s="8"/>
      <c r="B3" s="8"/>
      <c r="C3" s="9"/>
      <c r="D3" s="10"/>
      <c r="E3" s="104" t="s">
        <v>21</v>
      </c>
      <c r="F3" s="104"/>
      <c r="G3" s="104"/>
      <c r="H3" s="104"/>
      <c r="I3" s="90"/>
      <c r="J3" s="91"/>
    </row>
    <row r="4" spans="1:15" s="89" customFormat="1" ht="18.75" x14ac:dyDescent="0.25">
      <c r="A4" s="8"/>
      <c r="B4" s="8"/>
      <c r="C4" s="9"/>
      <c r="D4" s="8"/>
      <c r="E4" s="104" t="s">
        <v>22</v>
      </c>
      <c r="F4" s="104"/>
      <c r="G4" s="104"/>
      <c r="H4" s="104"/>
      <c r="I4" s="90"/>
      <c r="J4" s="91"/>
    </row>
    <row r="5" spans="1:15" s="89" customFormat="1" x14ac:dyDescent="0.25">
      <c r="A5" s="8"/>
      <c r="B5" s="9"/>
      <c r="C5" s="9"/>
      <c r="D5" s="15"/>
      <c r="E5" s="16"/>
      <c r="F5" s="17"/>
      <c r="G5" s="92"/>
      <c r="H5" s="18"/>
      <c r="I5" s="93"/>
      <c r="J5" s="94"/>
    </row>
    <row r="6" spans="1:15" s="99" customFormat="1" ht="12.75" x14ac:dyDescent="0.25">
      <c r="A6" s="10"/>
      <c r="B6" s="19"/>
      <c r="C6" s="19"/>
      <c r="D6" s="19"/>
      <c r="E6" s="20"/>
      <c r="F6" s="19"/>
      <c r="G6" s="95"/>
      <c r="H6" s="96"/>
      <c r="I6" s="97"/>
      <c r="J6" s="98"/>
    </row>
    <row r="7" spans="1:15" s="22" customFormat="1" ht="24" customHeight="1" x14ac:dyDescent="0.2">
      <c r="A7" s="10"/>
      <c r="B7" s="103" t="s">
        <v>23</v>
      </c>
      <c r="C7" s="103"/>
      <c r="D7" s="103"/>
      <c r="E7" s="103"/>
      <c r="F7" s="103"/>
      <c r="G7" s="103"/>
      <c r="H7" s="103"/>
      <c r="I7" s="103"/>
      <c r="J7" s="21" t="s">
        <v>0</v>
      </c>
    </row>
    <row r="8" spans="1:15" s="22" customFormat="1" ht="12.75" customHeight="1" x14ac:dyDescent="0.2">
      <c r="A8" s="10"/>
      <c r="B8" s="103" t="s">
        <v>24</v>
      </c>
      <c r="C8" s="103"/>
      <c r="D8" s="103"/>
      <c r="E8" s="103"/>
      <c r="F8" s="103"/>
      <c r="G8" s="103"/>
      <c r="H8" s="103"/>
      <c r="I8" s="103"/>
      <c r="J8" s="105" t="s">
        <v>33</v>
      </c>
    </row>
    <row r="9" spans="1:15" s="22" customFormat="1" ht="12.75" customHeight="1" x14ac:dyDescent="0.2">
      <c r="A9" s="10"/>
      <c r="B9" s="103" t="s">
        <v>16</v>
      </c>
      <c r="C9" s="103"/>
      <c r="D9" s="103"/>
      <c r="E9" s="103"/>
      <c r="F9" s="103"/>
      <c r="G9" s="103"/>
      <c r="H9" s="103"/>
      <c r="I9" s="103"/>
      <c r="J9" s="105" t="s">
        <v>34</v>
      </c>
    </row>
    <row r="10" spans="1:15" s="22" customFormat="1" ht="16.5" thickBot="1" x14ac:dyDescent="0.25">
      <c r="A10" s="10"/>
      <c r="B10" s="19"/>
      <c r="C10" s="19"/>
      <c r="D10" s="19"/>
      <c r="E10" s="100" t="s">
        <v>25</v>
      </c>
      <c r="G10" s="23" t="s">
        <v>1</v>
      </c>
      <c r="H10" s="101" t="s">
        <v>35</v>
      </c>
      <c r="I10" s="24"/>
      <c r="J10" s="25" t="s">
        <v>36</v>
      </c>
    </row>
    <row r="11" spans="1:15" s="32" customFormat="1" ht="12.75" thickBot="1" x14ac:dyDescent="0.3">
      <c r="A11" s="26" t="s">
        <v>2</v>
      </c>
      <c r="B11" s="27" t="s">
        <v>3</v>
      </c>
      <c r="C11" s="27" t="s">
        <v>4</v>
      </c>
      <c r="D11" s="28" t="s">
        <v>5</v>
      </c>
      <c r="E11" s="28" t="s">
        <v>6</v>
      </c>
      <c r="F11" s="28" t="s">
        <v>7</v>
      </c>
      <c r="G11" s="28" t="s">
        <v>8</v>
      </c>
      <c r="H11" s="29" t="s">
        <v>9</v>
      </c>
      <c r="I11" s="30" t="s">
        <v>10</v>
      </c>
      <c r="J11" s="31" t="s">
        <v>10</v>
      </c>
    </row>
    <row r="12" spans="1:15" x14ac:dyDescent="0.25">
      <c r="A12" s="33">
        <v>1</v>
      </c>
      <c r="B12" s="33">
        <v>1</v>
      </c>
      <c r="C12" s="33">
        <v>0</v>
      </c>
      <c r="D12" s="34"/>
      <c r="E12" s="34" t="s">
        <v>11</v>
      </c>
      <c r="F12" s="35"/>
      <c r="G12" s="36"/>
      <c r="H12" s="37"/>
      <c r="I12" s="38"/>
      <c r="J12" s="39"/>
      <c r="K12" s="40"/>
    </row>
    <row r="13" spans="1:15" s="14" customFormat="1" x14ac:dyDescent="0.25">
      <c r="A13" s="41"/>
      <c r="B13" s="41"/>
      <c r="C13" s="41"/>
      <c r="D13" s="42"/>
      <c r="E13" s="42"/>
      <c r="F13" s="43"/>
      <c r="G13" s="44"/>
      <c r="H13" s="45"/>
      <c r="I13" s="46"/>
      <c r="J13" s="47"/>
    </row>
    <row r="14" spans="1:15" s="14" customFormat="1" ht="48" x14ac:dyDescent="0.25">
      <c r="A14" s="8" t="s">
        <v>17</v>
      </c>
      <c r="B14" s="48">
        <v>10</v>
      </c>
      <c r="C14" s="8">
        <v>1</v>
      </c>
      <c r="D14" s="8" t="s">
        <v>14</v>
      </c>
      <c r="E14" s="49" t="s">
        <v>27</v>
      </c>
      <c r="F14" s="50" t="s">
        <v>12</v>
      </c>
      <c r="G14" s="51">
        <v>1800</v>
      </c>
      <c r="H14" s="52"/>
      <c r="I14" s="53"/>
      <c r="J14" s="54">
        <f>G14*H14</f>
        <v>0</v>
      </c>
      <c r="K14" s="55"/>
      <c r="L14" s="55"/>
      <c r="M14" s="55"/>
      <c r="N14" s="55"/>
      <c r="O14" s="55"/>
    </row>
    <row r="15" spans="1:15" x14ac:dyDescent="0.25">
      <c r="A15" s="56"/>
      <c r="B15" s="48"/>
      <c r="C15" s="9"/>
      <c r="D15" s="8"/>
      <c r="E15" s="57"/>
      <c r="F15" s="58"/>
      <c r="G15" s="51"/>
      <c r="H15" s="59"/>
      <c r="I15" s="60"/>
      <c r="J15" s="59"/>
      <c r="K15" s="61"/>
      <c r="L15" s="61"/>
      <c r="M15" s="61"/>
      <c r="N15" s="61"/>
      <c r="O15" s="61"/>
    </row>
    <row r="16" spans="1:15" x14ac:dyDescent="0.25">
      <c r="A16" s="33">
        <v>2</v>
      </c>
      <c r="B16" s="33">
        <v>2</v>
      </c>
      <c r="C16" s="33">
        <v>0</v>
      </c>
      <c r="D16" s="34"/>
      <c r="E16" s="34" t="s">
        <v>15</v>
      </c>
      <c r="F16" s="35"/>
      <c r="G16" s="36"/>
      <c r="H16" s="37"/>
      <c r="I16" s="38"/>
      <c r="J16" s="39"/>
      <c r="K16" s="40"/>
    </row>
    <row r="17" spans="1:15" s="14" customFormat="1" x14ac:dyDescent="0.25">
      <c r="A17" s="41"/>
      <c r="B17" s="41"/>
      <c r="C17" s="41"/>
      <c r="D17" s="42"/>
      <c r="E17" s="42"/>
      <c r="F17" s="43"/>
      <c r="G17" s="44"/>
      <c r="H17" s="62"/>
      <c r="I17" s="46"/>
      <c r="J17" s="62"/>
    </row>
    <row r="18" spans="1:15" ht="120" x14ac:dyDescent="0.25">
      <c r="A18" s="8" t="s">
        <v>13</v>
      </c>
      <c r="B18" s="8">
        <v>20</v>
      </c>
      <c r="C18" s="8">
        <v>1</v>
      </c>
      <c r="D18" s="8" t="s">
        <v>14</v>
      </c>
      <c r="E18" s="49" t="s">
        <v>26</v>
      </c>
      <c r="F18" s="9" t="s">
        <v>12</v>
      </c>
      <c r="G18" s="63">
        <v>358</v>
      </c>
      <c r="H18" s="18"/>
      <c r="I18" s="13"/>
      <c r="J18" s="54">
        <f t="shared" ref="J18:J20" si="0">G18*H18</f>
        <v>0</v>
      </c>
      <c r="K18" s="61"/>
      <c r="L18" s="61"/>
      <c r="M18" s="61"/>
      <c r="N18" s="61"/>
      <c r="O18" s="61"/>
    </row>
    <row r="19" spans="1:15" s="14" customFormat="1" ht="108" x14ac:dyDescent="0.25">
      <c r="A19" s="8" t="s">
        <v>18</v>
      </c>
      <c r="B19" s="64">
        <v>30</v>
      </c>
      <c r="C19" s="64">
        <v>1</v>
      </c>
      <c r="D19" s="64" t="s">
        <v>14</v>
      </c>
      <c r="E19" s="49" t="s">
        <v>31</v>
      </c>
      <c r="F19" s="65" t="s">
        <v>12</v>
      </c>
      <c r="G19" s="51">
        <v>4107</v>
      </c>
      <c r="H19" s="52"/>
      <c r="I19" s="66"/>
      <c r="J19" s="54">
        <f t="shared" si="0"/>
        <v>0</v>
      </c>
    </row>
    <row r="20" spans="1:15" s="14" customFormat="1" ht="120" x14ac:dyDescent="0.25">
      <c r="A20" s="8" t="s">
        <v>30</v>
      </c>
      <c r="B20" s="64">
        <v>31</v>
      </c>
      <c r="C20" s="64">
        <v>1</v>
      </c>
      <c r="D20" s="64" t="s">
        <v>14</v>
      </c>
      <c r="E20" s="102" t="s">
        <v>32</v>
      </c>
      <c r="F20" s="65" t="s">
        <v>29</v>
      </c>
      <c r="G20" s="51">
        <v>95</v>
      </c>
      <c r="H20" s="52"/>
      <c r="I20" s="66"/>
      <c r="J20" s="54">
        <f t="shared" si="0"/>
        <v>0</v>
      </c>
    </row>
    <row r="21" spans="1:15" x14ac:dyDescent="0.25">
      <c r="A21" s="33">
        <v>3</v>
      </c>
      <c r="B21" s="33">
        <v>3</v>
      </c>
      <c r="C21" s="33">
        <v>0</v>
      </c>
      <c r="D21" s="34"/>
      <c r="E21" s="34" t="s">
        <v>20</v>
      </c>
      <c r="F21" s="35"/>
      <c r="G21" s="36"/>
      <c r="H21" s="37"/>
      <c r="I21" s="38"/>
      <c r="J21" s="39"/>
      <c r="K21" s="40"/>
    </row>
    <row r="22" spans="1:15" s="14" customFormat="1" x14ac:dyDescent="0.25">
      <c r="A22" s="41"/>
      <c r="B22" s="41"/>
      <c r="C22" s="41"/>
      <c r="D22" s="42"/>
      <c r="E22" s="42"/>
      <c r="F22" s="43"/>
      <c r="G22" s="44"/>
      <c r="H22" s="62"/>
      <c r="I22" s="46"/>
      <c r="J22" s="62"/>
    </row>
    <row r="23" spans="1:15" s="14" customFormat="1" ht="63.75" x14ac:dyDescent="0.25">
      <c r="A23" s="64" t="s">
        <v>19</v>
      </c>
      <c r="B23" s="64">
        <v>40</v>
      </c>
      <c r="C23" s="78">
        <v>1</v>
      </c>
      <c r="D23" s="78" t="s">
        <v>14</v>
      </c>
      <c r="E23" s="79" t="s">
        <v>28</v>
      </c>
      <c r="F23" s="80" t="s">
        <v>12</v>
      </c>
      <c r="G23" s="67">
        <v>1800</v>
      </c>
      <c r="H23" s="52"/>
      <c r="I23" s="66"/>
      <c r="J23" s="54">
        <f t="shared" ref="J23" si="1">G23*H23</f>
        <v>0</v>
      </c>
    </row>
    <row r="24" spans="1:15" s="14" customFormat="1" x14ac:dyDescent="0.25">
      <c r="A24" s="64"/>
      <c r="B24" s="64"/>
      <c r="C24" s="65"/>
      <c r="D24" s="64"/>
      <c r="E24" s="49"/>
      <c r="F24" s="65"/>
      <c r="G24" s="67"/>
      <c r="H24" s="52"/>
      <c r="I24" s="66"/>
      <c r="J24" s="54"/>
    </row>
    <row r="25" spans="1:15" s="14" customFormat="1" x14ac:dyDescent="0.25">
      <c r="A25" s="64"/>
      <c r="B25" s="64"/>
      <c r="C25" s="65"/>
      <c r="D25" s="64"/>
      <c r="E25" s="49"/>
      <c r="F25" s="65"/>
      <c r="G25" s="67"/>
      <c r="H25" s="52"/>
      <c r="I25" s="66"/>
      <c r="J25" s="54"/>
    </row>
    <row r="26" spans="1:15" s="14" customFormat="1" x14ac:dyDescent="0.25">
      <c r="A26" s="56"/>
      <c r="B26" s="64"/>
      <c r="C26" s="65"/>
      <c r="D26" s="64"/>
      <c r="E26" s="49"/>
      <c r="F26" s="65"/>
      <c r="G26" s="67"/>
      <c r="H26" s="52"/>
      <c r="I26" s="66"/>
      <c r="J26" s="81"/>
    </row>
    <row r="27" spans="1:15" s="14" customFormat="1" x14ac:dyDescent="0.25">
      <c r="A27" s="64"/>
      <c r="B27" s="56"/>
      <c r="C27" s="65"/>
      <c r="D27" s="64"/>
      <c r="E27" s="49"/>
      <c r="F27" s="65"/>
      <c r="G27" s="67"/>
      <c r="H27" s="52"/>
      <c r="I27" s="66"/>
      <c r="J27" s="68">
        <f>SUM(J13:J26)</f>
        <v>0</v>
      </c>
    </row>
    <row r="28" spans="1:15" s="14" customFormat="1" x14ac:dyDescent="0.25">
      <c r="A28" s="56"/>
      <c r="B28" s="64"/>
      <c r="C28" s="65"/>
      <c r="D28" s="64"/>
      <c r="E28" s="49"/>
      <c r="F28" s="65"/>
      <c r="G28" s="67"/>
      <c r="H28" s="52"/>
      <c r="I28" s="66"/>
      <c r="J28" s="68">
        <f>J27*0.16</f>
        <v>0</v>
      </c>
    </row>
    <row r="29" spans="1:15" x14ac:dyDescent="0.25">
      <c r="A29" s="69"/>
      <c r="B29" s="70"/>
      <c r="C29" s="70"/>
      <c r="D29" s="70"/>
      <c r="E29" s="71"/>
      <c r="F29" s="70"/>
      <c r="G29" s="70"/>
      <c r="H29" s="72"/>
      <c r="I29" s="73"/>
      <c r="J29" s="68">
        <f>J28+J27</f>
        <v>0</v>
      </c>
    </row>
    <row r="30" spans="1:15" x14ac:dyDescent="0.25">
      <c r="A30" s="69"/>
      <c r="B30" s="70"/>
      <c r="C30" s="70"/>
      <c r="D30" s="70"/>
      <c r="E30" s="71"/>
      <c r="F30" s="70"/>
      <c r="G30" s="70"/>
      <c r="H30" s="72"/>
      <c r="I30" s="73"/>
      <c r="J30" s="72"/>
    </row>
    <row r="31" spans="1:15" x14ac:dyDescent="0.25">
      <c r="A31" s="69"/>
      <c r="B31" s="70"/>
      <c r="C31" s="70"/>
      <c r="D31" s="70"/>
      <c r="E31" s="71"/>
      <c r="F31" s="70"/>
      <c r="G31" s="70"/>
      <c r="H31" s="72"/>
      <c r="I31" s="73"/>
      <c r="J31" s="72"/>
    </row>
    <row r="32" spans="1:15" x14ac:dyDescent="0.25">
      <c r="A32" s="69"/>
      <c r="B32" s="70"/>
      <c r="C32" s="70"/>
      <c r="D32" s="70"/>
      <c r="E32" s="71"/>
      <c r="F32" s="70"/>
      <c r="G32" s="70"/>
      <c r="H32" s="72"/>
      <c r="I32" s="73"/>
      <c r="J32" s="72"/>
    </row>
    <row r="33" spans="1:10" x14ac:dyDescent="0.25">
      <c r="A33" s="69"/>
      <c r="B33" s="70"/>
      <c r="C33" s="70"/>
      <c r="D33" s="70"/>
      <c r="E33" s="71"/>
      <c r="F33" s="70"/>
      <c r="G33" s="70"/>
      <c r="H33" s="72"/>
      <c r="I33" s="73"/>
      <c r="J33" s="72"/>
    </row>
    <row r="34" spans="1:10" x14ac:dyDescent="0.25">
      <c r="A34" s="69"/>
      <c r="B34" s="70"/>
      <c r="C34" s="70"/>
      <c r="D34" s="70"/>
      <c r="E34" s="71"/>
      <c r="F34" s="70"/>
      <c r="G34" s="70"/>
      <c r="H34" s="72"/>
      <c r="I34" s="73"/>
      <c r="J34" s="72"/>
    </row>
    <row r="35" spans="1:10" x14ac:dyDescent="0.25">
      <c r="A35" s="69"/>
      <c r="B35" s="70"/>
      <c r="C35" s="70"/>
      <c r="D35" s="70"/>
      <c r="E35" s="71"/>
      <c r="F35" s="70"/>
      <c r="G35" s="70"/>
      <c r="H35" s="72"/>
      <c r="I35" s="73"/>
      <c r="J35" s="72"/>
    </row>
    <row r="36" spans="1:10" x14ac:dyDescent="0.25">
      <c r="A36" s="69"/>
      <c r="B36" s="70"/>
      <c r="C36" s="70"/>
      <c r="D36" s="70"/>
      <c r="E36" s="71"/>
      <c r="F36" s="70"/>
      <c r="G36" s="70"/>
      <c r="H36" s="72"/>
      <c r="I36" s="73"/>
      <c r="J36" s="72"/>
    </row>
    <row r="37" spans="1:10" x14ac:dyDescent="0.25">
      <c r="A37" s="69"/>
      <c r="B37" s="70"/>
      <c r="C37" s="70"/>
      <c r="D37" s="70"/>
      <c r="E37" s="71"/>
      <c r="F37" s="70"/>
      <c r="G37" s="70"/>
      <c r="H37" s="72"/>
      <c r="I37" s="73"/>
      <c r="J37" s="72"/>
    </row>
  </sheetData>
  <mergeCells count="5">
    <mergeCell ref="B7:I7"/>
    <mergeCell ref="B8:I8"/>
    <mergeCell ref="B9:I9"/>
    <mergeCell ref="E3:H3"/>
    <mergeCell ref="E4:H4"/>
  </mergeCells>
  <pageMargins left="0.70866141732283472" right="0.70866141732283472" top="0.74803149606299213" bottom="0.74803149606299213" header="0.31496062992125984" footer="0.31496062992125984"/>
  <pageSetup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Jose Lionel Santa Anna Carcini</cp:lastModifiedBy>
  <cp:lastPrinted>2025-07-03T20:13:34Z</cp:lastPrinted>
  <dcterms:created xsi:type="dcterms:W3CDTF">2025-06-11T17:19:31Z</dcterms:created>
  <dcterms:modified xsi:type="dcterms:W3CDTF">2025-08-22T21:07:44Z</dcterms:modified>
</cp:coreProperties>
</file>